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/>
  </bookViews>
  <sheets>
    <sheet name="4374 (25%)" sheetId="9" r:id="rId1"/>
  </sheets>
  <definedNames>
    <definedName name="_xlnm.Print_Titles" localSheetId="0">'4374 (25%)'!$4:$6</definedName>
    <definedName name="_xlnm.Print_Area" localSheetId="0">'4374 (25%)'!$A$1:$K$42</definedName>
  </definedNames>
  <calcPr calcId="145621"/>
</workbook>
</file>

<file path=xl/calcChain.xml><?xml version="1.0" encoding="utf-8"?>
<calcChain xmlns="http://schemas.openxmlformats.org/spreadsheetml/2006/main">
  <c r="E38" i="9" l="1"/>
  <c r="E24" i="9"/>
  <c r="F24" i="9"/>
  <c r="G24" i="9"/>
  <c r="H24" i="9"/>
  <c r="I24" i="9"/>
  <c r="D24" i="9"/>
  <c r="D20" i="9"/>
  <c r="E21" i="9" s="1"/>
  <c r="D17" i="9"/>
  <c r="D15" i="9"/>
  <c r="E14" i="9"/>
  <c r="F38" i="9"/>
  <c r="G38" i="9"/>
  <c r="H38" i="9"/>
  <c r="I38" i="9"/>
  <c r="D38" i="9"/>
  <c r="J37" i="9"/>
  <c r="E31" i="9"/>
  <c r="E7" i="9"/>
  <c r="F7" i="9"/>
  <c r="G7" i="9"/>
  <c r="H7" i="9"/>
  <c r="I7" i="9"/>
  <c r="D7" i="9"/>
  <c r="H17" i="9"/>
  <c r="I15" i="9" l="1"/>
  <c r="G15" i="9"/>
  <c r="E34" i="9"/>
  <c r="E23" i="9"/>
  <c r="E33" i="9" s="1"/>
  <c r="K9" i="9"/>
  <c r="J9" i="9"/>
  <c r="K7" i="9"/>
  <c r="J7" i="9"/>
  <c r="K38" i="9"/>
  <c r="J38" i="9"/>
  <c r="K37" i="9"/>
  <c r="K16" i="9"/>
  <c r="J16" i="9"/>
  <c r="K14" i="9"/>
  <c r="J14" i="9"/>
  <c r="K10" i="9"/>
  <c r="J10" i="9"/>
  <c r="K8" i="9"/>
  <c r="J8" i="9"/>
  <c r="F20" i="9"/>
  <c r="F31" i="9" s="1"/>
  <c r="G20" i="9"/>
  <c r="G31" i="9" s="1"/>
  <c r="H20" i="9"/>
  <c r="H31" i="9" s="1"/>
  <c r="I20" i="9"/>
  <c r="I31" i="9" s="1"/>
  <c r="D31" i="9"/>
  <c r="D33" i="9" s="1"/>
  <c r="J25" i="9"/>
  <c r="K25" i="9"/>
  <c r="J27" i="9"/>
  <c r="K27" i="9"/>
  <c r="J30" i="9"/>
  <c r="K30" i="9"/>
  <c r="J32" i="9"/>
  <c r="K32" i="9"/>
  <c r="F23" i="9" l="1"/>
  <c r="F33" i="9" s="1"/>
  <c r="J28" i="9"/>
  <c r="K29" i="9"/>
  <c r="K28" i="9"/>
  <c r="J29" i="9"/>
  <c r="K31" i="9"/>
  <c r="J31" i="9"/>
  <c r="K20" i="9"/>
  <c r="K36" i="9"/>
  <c r="J36" i="9"/>
  <c r="D34" i="9"/>
  <c r="I21" i="9"/>
  <c r="I23" i="9" s="1"/>
  <c r="I33" i="9" s="1"/>
  <c r="H21" i="9"/>
  <c r="H23" i="9" s="1"/>
  <c r="H33" i="9" s="1"/>
  <c r="G21" i="9"/>
  <c r="G23" i="9" s="1"/>
  <c r="F21" i="9"/>
  <c r="J20" i="9"/>
  <c r="I17" i="9"/>
  <c r="G17" i="9"/>
  <c r="F17" i="9"/>
  <c r="E17" i="9"/>
  <c r="H15" i="9"/>
  <c r="F15" i="9"/>
  <c r="E15" i="9"/>
  <c r="H34" i="9" l="1"/>
  <c r="G33" i="9"/>
  <c r="K33" i="9" s="1"/>
  <c r="K23" i="9"/>
  <c r="J33" i="9"/>
  <c r="J23" i="9"/>
  <c r="G34" i="9"/>
  <c r="J26" i="9"/>
  <c r="K26" i="9"/>
  <c r="K21" i="9"/>
  <c r="J21" i="9"/>
  <c r="J24" i="9"/>
  <c r="K24" i="9"/>
  <c r="F34" i="9"/>
  <c r="I34" i="9"/>
  <c r="K34" i="9" l="1"/>
  <c r="J34" i="9"/>
</calcChain>
</file>

<file path=xl/sharedStrings.xml><?xml version="1.0" encoding="utf-8"?>
<sst xmlns="http://schemas.openxmlformats.org/spreadsheetml/2006/main" count="100" uniqueCount="60">
  <si>
    <t>Наименование показателей</t>
  </si>
  <si>
    <t>2012 г. факт</t>
  </si>
  <si>
    <t>2013 г. факт</t>
  </si>
  <si>
    <t>2014 г.</t>
  </si>
  <si>
    <t>2015 г.</t>
  </si>
  <si>
    <t>2016 г.</t>
  </si>
  <si>
    <t>2017 г.</t>
  </si>
  <si>
    <t>2018 г.</t>
  </si>
  <si>
    <t>Темп роста к предыдущему году, %</t>
  </si>
  <si>
    <t>Размер начислений на фонд оплаты труда, %</t>
  </si>
  <si>
    <t>Фонд оплаты труда с начислениями, млн. рублей</t>
  </si>
  <si>
    <t>в том числе:</t>
  </si>
  <si>
    <t>включая средства, полученные за счет проведения мероприятий по оптимизации, (млн.руб.), из них:</t>
  </si>
  <si>
    <t>от реструктуризации сети, млн. рублей</t>
  </si>
  <si>
    <t>от оптимизации численности персонала, в том числе административно-управленческого персонала, млн. рублей</t>
  </si>
  <si>
    <t>ЗП иных работников  учреждений социального обслуживания, рублей</t>
  </si>
  <si>
    <t>Объем средств от оптимизации за счет сокращения численности социальных работников, млн. рублей</t>
  </si>
  <si>
    <t>Объем средств от оптимизации за счет сокращения численности иных работников сферы социального обслуживания, млн. рублей</t>
  </si>
  <si>
    <t>от сокращения и оптимизации расходов на содержание учреждений, млн. рублей</t>
  </si>
  <si>
    <t>за счет иных источников (решений), включая корректировку консолидированного бюджета субъекта Российской Федерации на соответствующий год, млн. рублей</t>
  </si>
  <si>
    <t>Справочно:размер дотации из федерального бюджета,млн.руб.</t>
  </si>
  <si>
    <t>Среднесписочная численность работников учреждений социального обслуживания, чел.</t>
  </si>
  <si>
    <t>Х</t>
  </si>
  <si>
    <t>2014 г.- 2016 г.</t>
  </si>
  <si>
    <t xml:space="preserve"> 20.1</t>
  </si>
  <si>
    <t xml:space="preserve"> 20.2</t>
  </si>
  <si>
    <t>Итого, объем средств, предусмотренный на повышение оплаты труда, млн. руб. (стр. 17+22+23)</t>
  </si>
  <si>
    <t>Соотношение объема средств от оптимизации к сумме объема средств, предусмотренного на повышение оплаты труда, % (стр. 18/стр. 15*100%)</t>
  </si>
  <si>
    <t>Доля от средств от приносящей доход деятельности в фонде заработной платы по отдельной категории работников, %</t>
  </si>
  <si>
    <t xml:space="preserve">Прирост фонда оплаты труда с начислениями к 2013 г., млн.рублей </t>
  </si>
  <si>
    <t>за счет средств от приносящей доход деятельности, млн. рублей</t>
  </si>
  <si>
    <t>Планируемое соотношение средней заработной платы отдельной категории работников и средней заработной платы в субъекте Российской Федерации:</t>
  </si>
  <si>
    <t>по Программе поэтапного совершенствования систем оплаты труда в государственных (муниципальных) учреждениях на 2012-2018 годы, %</t>
  </si>
  <si>
    <t>* - прирост фонда оплаты труда с начислениями к 2012 г.</t>
  </si>
  <si>
    <t>Приложение</t>
  </si>
  <si>
    <t>Показатели нормативов региональной "дорожной карты"</t>
  </si>
  <si>
    <r>
      <t xml:space="preserve">Категория работников:               </t>
    </r>
    <r>
      <rPr>
        <sz val="14"/>
        <color indexed="9"/>
        <rFont val="Times New Roman"/>
        <family val="1"/>
        <charset val="204"/>
      </rPr>
      <t xml:space="preserve"> .</t>
    </r>
  </si>
  <si>
    <t xml:space="preserve"> Социальные работники</t>
  </si>
  <si>
    <t xml:space="preserve">за счет средств консолидированного бюджета субъекта, включая дотацию из федерального бюджета, млн. руб. </t>
  </si>
  <si>
    <t>по Камчатскому краю, %</t>
  </si>
  <si>
    <t>2014 г.- 2018 г.</t>
  </si>
  <si>
    <t>Средняя заработная плата работников , руб.**</t>
  </si>
  <si>
    <t>Среднемесячная заработная плата социальных работников, руб.**</t>
  </si>
  <si>
    <t>Число получателей услуг, чел.**</t>
  </si>
  <si>
    <t>Численность населения , чел.**</t>
  </si>
  <si>
    <t>Норматив числа получателей услуг на 1 работника отдельной категории (по среднесписочной численности работников) с учетом региональной специфики**</t>
  </si>
  <si>
    <t>Среднесписочная численность социальных работников, чел.**</t>
  </si>
  <si>
    <t>как в министерстве</t>
  </si>
  <si>
    <t>не меняется</t>
  </si>
  <si>
    <t>15-22</t>
  </si>
  <si>
    <t>19+20+21</t>
  </si>
  <si>
    <t>не заполняю</t>
  </si>
  <si>
    <t>20.1+20.2</t>
  </si>
  <si>
    <t>26+3</t>
  </si>
  <si>
    <t>потому что у нас увеличение числа соц работников</t>
  </si>
  <si>
    <t>Отдел по работ с отдельными категориями граждан администрации Вилючинского городского округа</t>
  </si>
  <si>
    <t>3.9*</t>
  </si>
  <si>
    <t>Среднесписочная численность иных работников, чел.</t>
  </si>
  <si>
    <t>к Плану мероприятий ("дорожная карта")
"Повышение эффективности и качества услуг
в сфере социального обслуживания населения
(2013-2018 годы)"</t>
  </si>
  <si>
    <r>
      <t xml:space="preserve">** - темп роста 2018, 2016 к 2013 году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4"/>
        <color rgb="FF000000"/>
        <rFont val="Times New Roman"/>
        <family val="1"/>
        <charset val="204"/>
      </rPr>
      <t xml:space="preserve"> Примечание:</t>
    </r>
    <r>
      <rPr>
        <sz val="14"/>
        <color rgb="FF000000"/>
        <rFont val="Times New Roman"/>
        <family val="1"/>
        <charset val="204"/>
      </rPr>
      <t xml:space="preserve"> сокращения численности работников сферы социального обслуживания в Вилючинском городском округе в 2014-2018 гг. не планируется; в связи с реорганизацией муниципального казенного учреждения "Социальный приют для детей" в Центр реабилитации несовершеннолетних планируется существенное увеличение численности сотрудников с 2015 года, в том числе и социальных работников. Целью реорганизации является увеличение перечня оказываемых социальных услуг, в том числе и на платной основе, а также увеличение числа получателей социальных услуг.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</si>
</sst>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Calibri"/>
      <family val="2"/>
    </font>
    <font>
      <b/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62"/>
      <name val="Calibri"/>
      <family val="2"/>
    </font>
    <font>
      <sz val="11"/>
      <name val="Calibri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0">
    <xf numFmtId="0" fontId="0" fillId="0" borderId="0"/>
    <xf numFmtId="0" fontId="2" fillId="0" borderId="0"/>
    <xf numFmtId="0" fontId="1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15" borderId="0" applyNumberFormat="0" applyBorder="0" applyAlignment="0" applyProtection="0"/>
    <xf numFmtId="0" fontId="5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3" borderId="0" applyNumberFormat="0" applyBorder="0" applyAlignment="0" applyProtection="0"/>
    <xf numFmtId="0" fontId="5" fillId="21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4" fillId="7" borderId="0" applyNumberFormat="0" applyBorder="0" applyAlignment="0" applyProtection="0"/>
    <xf numFmtId="0" fontId="5" fillId="22" borderId="0" applyNumberFormat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4" fillId="19" borderId="0" applyNumberFormat="0" applyBorder="0" applyAlignment="0" applyProtection="0"/>
    <xf numFmtId="0" fontId="5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5" borderId="0" applyNumberFormat="0" applyBorder="0" applyAlignment="0" applyProtection="0"/>
    <xf numFmtId="0" fontId="4" fillId="25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1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4" fillId="24" borderId="0" applyNumberFormat="0" applyBorder="0" applyAlignment="0" applyProtection="0"/>
    <xf numFmtId="0" fontId="5" fillId="24" borderId="0" applyNumberFormat="0" applyBorder="0" applyAlignment="0" applyProtection="0"/>
    <xf numFmtId="0" fontId="7" fillId="7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5" borderId="2" applyNumberFormat="0" applyAlignment="0" applyProtection="0"/>
    <xf numFmtId="0" fontId="9" fillId="13" borderId="2" applyNumberFormat="0" applyAlignment="0" applyProtection="0"/>
    <xf numFmtId="0" fontId="10" fillId="0" borderId="4" applyNumberFormat="0">
      <alignment horizontal="right" vertical="top"/>
    </xf>
    <xf numFmtId="0" fontId="10" fillId="0" borderId="4" applyNumberFormat="0">
      <alignment horizontal="right" vertical="top"/>
    </xf>
    <xf numFmtId="0" fontId="10" fillId="27" borderId="4" applyNumberFormat="0">
      <alignment horizontal="right" vertical="top"/>
    </xf>
    <xf numFmtId="44" fontId="1" fillId="0" borderId="0" applyFont="0" applyFill="0" applyBorder="0" applyAlignment="0" applyProtection="0"/>
    <xf numFmtId="0" fontId="6" fillId="0" borderId="0"/>
    <xf numFmtId="49" fontId="10" fillId="13" borderId="4">
      <alignment horizontal="left" vertical="top"/>
    </xf>
    <xf numFmtId="49" fontId="11" fillId="0" borderId="4">
      <alignment horizontal="left" vertical="top"/>
    </xf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18" borderId="4">
      <alignment horizontal="left" vertical="top" wrapText="1"/>
    </xf>
    <xf numFmtId="0" fontId="11" fillId="0" borderId="4">
      <alignment horizontal="left" vertical="top" wrapText="1"/>
    </xf>
    <xf numFmtId="0" fontId="10" fillId="6" borderId="4">
      <alignment horizontal="left" vertical="top" wrapText="1"/>
    </xf>
    <xf numFmtId="0" fontId="10" fillId="28" borderId="4">
      <alignment horizontal="left" vertical="top" wrapText="1"/>
    </xf>
    <xf numFmtId="0" fontId="10" fillId="29" borderId="4">
      <alignment horizontal="left" vertical="top" wrapText="1"/>
    </xf>
    <xf numFmtId="0" fontId="10" fillId="30" borderId="4">
      <alignment horizontal="left" vertical="top" wrapText="1"/>
    </xf>
    <xf numFmtId="0" fontId="10" fillId="0" borderId="4">
      <alignment horizontal="left" vertical="top" wrapText="1"/>
    </xf>
    <xf numFmtId="0" fontId="18" fillId="0" borderId="0">
      <alignment horizontal="left" vertical="top"/>
    </xf>
    <xf numFmtId="0" fontId="19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31" borderId="12" applyNumberFormat="0" applyAlignment="0" applyProtection="0"/>
    <xf numFmtId="0" fontId="21" fillId="31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3" fillId="0" borderId="0"/>
    <xf numFmtId="0" fontId="27" fillId="0" borderId="0"/>
    <xf numFmtId="0" fontId="10" fillId="18" borderId="13" applyNumberFormat="0">
      <alignment horizontal="right" vertical="top"/>
    </xf>
    <xf numFmtId="0" fontId="10" fillId="6" borderId="13" applyNumberFormat="0">
      <alignment horizontal="right" vertical="top"/>
    </xf>
    <xf numFmtId="0" fontId="10" fillId="0" borderId="4" applyNumberFormat="0">
      <alignment horizontal="right" vertical="top"/>
    </xf>
    <xf numFmtId="0" fontId="10" fillId="0" borderId="4" applyNumberFormat="0">
      <alignment horizontal="right" vertical="top"/>
    </xf>
    <xf numFmtId="0" fontId="10" fillId="28" borderId="13" applyNumberFormat="0">
      <alignment horizontal="right" vertical="top"/>
    </xf>
    <xf numFmtId="0" fontId="10" fillId="0" borderId="4" applyNumberFormat="0">
      <alignment horizontal="right" vertical="top"/>
    </xf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2" borderId="14" applyNumberFormat="0" applyFont="0" applyAlignment="0" applyProtection="0"/>
    <xf numFmtId="0" fontId="3" fillId="32" borderId="14" applyNumberFormat="0" applyFont="0" applyAlignment="0" applyProtection="0"/>
    <xf numFmtId="9" fontId="3" fillId="0" borderId="0" applyFont="0" applyFill="0" applyBorder="0" applyAlignment="0" applyProtection="0"/>
    <xf numFmtId="49" fontId="30" fillId="16" borderId="4">
      <alignment horizontal="left" vertical="top" wrapText="1"/>
    </xf>
    <xf numFmtId="49" fontId="31" fillId="0" borderId="4">
      <alignment horizontal="left" vertical="top" wrapText="1"/>
    </xf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10" borderId="0" applyNumberFormat="0" applyBorder="0" applyAlignment="0" applyProtection="0"/>
    <xf numFmtId="0" fontId="10" fillId="30" borderId="4">
      <alignment horizontal="left" vertical="top" wrapText="1"/>
    </xf>
    <xf numFmtId="0" fontId="10" fillId="0" borderId="4">
      <alignment horizontal="left" vertical="top" wrapText="1"/>
    </xf>
  </cellStyleXfs>
  <cellXfs count="82">
    <xf numFmtId="0" fontId="0" fillId="0" borderId="0" xfId="0"/>
    <xf numFmtId="0" fontId="36" fillId="0" borderId="0" xfId="0" applyFont="1"/>
    <xf numFmtId="0" fontId="38" fillId="0" borderId="1" xfId="0" applyFont="1" applyBorder="1" applyAlignment="1">
      <alignment horizontal="center" vertical="top"/>
    </xf>
    <xf numFmtId="0" fontId="39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left" vertical="center" wrapText="1"/>
    </xf>
    <xf numFmtId="165" fontId="39" fillId="2" borderId="1" xfId="0" applyNumberFormat="1" applyFont="1" applyFill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center" vertical="center"/>
    </xf>
    <xf numFmtId="3" fontId="39" fillId="2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3" fontId="38" fillId="0" borderId="1" xfId="1" applyNumberFormat="1" applyFont="1" applyBorder="1" applyAlignment="1">
      <alignment horizontal="center" vertical="center"/>
    </xf>
    <xf numFmtId="165" fontId="38" fillId="0" borderId="1" xfId="0" applyNumberFormat="1" applyFont="1" applyBorder="1" applyAlignment="1">
      <alignment horizontal="center" vertical="center"/>
    </xf>
    <xf numFmtId="165" fontId="40" fillId="2" borderId="1" xfId="0" applyNumberFormat="1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64" fontId="40" fillId="2" borderId="1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top"/>
    </xf>
    <xf numFmtId="0" fontId="35" fillId="3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left" vertical="center" wrapText="1"/>
    </xf>
    <xf numFmtId="0" fontId="39" fillId="3" borderId="1" xfId="0" applyFont="1" applyFill="1" applyBorder="1" applyAlignment="1">
      <alignment vertical="center" wrapText="1"/>
    </xf>
    <xf numFmtId="3" fontId="40" fillId="0" borderId="1" xfId="0" applyNumberFormat="1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vertical="top" wrapText="1"/>
    </xf>
    <xf numFmtId="3" fontId="4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1" fontId="40" fillId="0" borderId="1" xfId="0" applyNumberFormat="1" applyFont="1" applyFill="1" applyBorder="1" applyAlignment="1">
      <alignment horizontal="center"/>
    </xf>
    <xf numFmtId="3" fontId="40" fillId="0" borderId="1" xfId="0" applyNumberFormat="1" applyFont="1" applyFill="1" applyBorder="1"/>
    <xf numFmtId="0" fontId="40" fillId="0" borderId="1" xfId="0" applyFont="1" applyFill="1" applyBorder="1"/>
    <xf numFmtId="0" fontId="38" fillId="3" borderId="1" xfId="0" applyFont="1" applyFill="1" applyBorder="1" applyAlignment="1">
      <alignment horizontal="center" vertical="top"/>
    </xf>
    <xf numFmtId="0" fontId="39" fillId="3" borderId="1" xfId="0" applyFont="1" applyFill="1" applyBorder="1" applyAlignment="1">
      <alignment horizontal="left" vertical="center" wrapText="1"/>
    </xf>
    <xf numFmtId="3" fontId="40" fillId="0" borderId="1" xfId="2" applyNumberFormat="1" applyFont="1" applyFill="1" applyBorder="1" applyAlignment="1">
      <alignment horizontal="center" vertical="center" wrapText="1"/>
    </xf>
    <xf numFmtId="0" fontId="36" fillId="4" borderId="0" xfId="0" applyFont="1" applyFill="1"/>
    <xf numFmtId="0" fontId="36" fillId="0" borderId="0" xfId="0" applyFont="1" applyFill="1"/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horizontal="center"/>
    </xf>
    <xf numFmtId="3" fontId="36" fillId="0" borderId="0" xfId="0" applyNumberFormat="1" applyFont="1"/>
    <xf numFmtId="165" fontId="36" fillId="0" borderId="0" xfId="0" applyNumberFormat="1" applyFont="1"/>
    <xf numFmtId="49" fontId="38" fillId="0" borderId="1" xfId="0" applyNumberFormat="1" applyFont="1" applyFill="1" applyBorder="1" applyAlignment="1">
      <alignment horizontal="center" vertical="center"/>
    </xf>
    <xf numFmtId="164" fontId="40" fillId="0" borderId="1" xfId="2" applyNumberFormat="1" applyFont="1" applyFill="1" applyBorder="1" applyAlignment="1">
      <alignment horizontal="center" vertical="center" wrapText="1"/>
    </xf>
    <xf numFmtId="164" fontId="40" fillId="0" borderId="0" xfId="2" applyNumberFormat="1" applyFont="1" applyFill="1" applyBorder="1" applyAlignment="1">
      <alignment horizontal="center" vertical="center" wrapText="1"/>
    </xf>
    <xf numFmtId="164" fontId="40" fillId="3" borderId="0" xfId="2" applyNumberFormat="1" applyFont="1" applyFill="1" applyBorder="1" applyAlignment="1">
      <alignment horizontal="center" vertical="center" wrapText="1"/>
    </xf>
    <xf numFmtId="3" fontId="40" fillId="3" borderId="0" xfId="0" applyNumberFormat="1" applyFont="1" applyFill="1" applyBorder="1" applyAlignment="1">
      <alignment horizontal="center" vertical="center" wrapText="1"/>
    </xf>
    <xf numFmtId="3" fontId="35" fillId="0" borderId="1" xfId="0" applyNumberFormat="1" applyFont="1" applyFill="1" applyBorder="1" applyAlignment="1">
      <alignment horizontal="center" vertical="center"/>
    </xf>
    <xf numFmtId="0" fontId="35" fillId="0" borderId="0" xfId="0" applyFont="1" applyBorder="1" applyAlignment="1">
      <alignment vertical="top" wrapText="1"/>
    </xf>
    <xf numFmtId="164" fontId="36" fillId="0" borderId="0" xfId="0" applyNumberFormat="1" applyFont="1" applyAlignment="1">
      <alignment horizontal="center"/>
    </xf>
    <xf numFmtId="0" fontId="37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0" fillId="0" borderId="0" xfId="0" applyFill="1"/>
    <xf numFmtId="0" fontId="35" fillId="0" borderId="0" xfId="0" applyFont="1" applyBorder="1" applyAlignment="1">
      <alignment horizontal="right" vertical="center" wrapText="1"/>
    </xf>
    <xf numFmtId="0" fontId="38" fillId="0" borderId="17" xfId="0" applyFont="1" applyBorder="1" applyAlignment="1">
      <alignment horizontal="center" vertical="center"/>
    </xf>
    <xf numFmtId="165" fontId="38" fillId="0" borderId="18" xfId="0" applyNumberFormat="1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166" fontId="38" fillId="0" borderId="1" xfId="0" applyNumberFormat="1" applyFont="1" applyFill="1" applyBorder="1" applyAlignment="1">
      <alignment horizontal="center" vertical="center"/>
    </xf>
    <xf numFmtId="0" fontId="43" fillId="0" borderId="0" xfId="0" applyFont="1"/>
    <xf numFmtId="0" fontId="35" fillId="0" borderId="0" xfId="0" applyFont="1" applyFill="1" applyBorder="1" applyAlignment="1">
      <alignment vertical="top" wrapText="1"/>
    </xf>
    <xf numFmtId="0" fontId="41" fillId="0" borderId="0" xfId="0" applyFont="1" applyFill="1" applyBorder="1" applyAlignment="1">
      <alignment vertical="top" wrapText="1"/>
    </xf>
    <xf numFmtId="0" fontId="39" fillId="0" borderId="1" xfId="0" applyFont="1" applyFill="1" applyBorder="1" applyAlignment="1">
      <alignment horizontal="center"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3" fontId="39" fillId="0" borderId="1" xfId="0" applyNumberFormat="1" applyFont="1" applyFill="1" applyBorder="1" applyAlignment="1">
      <alignment horizontal="center" vertical="center" wrapText="1"/>
    </xf>
    <xf numFmtId="3" fontId="38" fillId="0" borderId="1" xfId="1" applyNumberFormat="1" applyFont="1" applyFill="1" applyBorder="1" applyAlignment="1">
      <alignment horizontal="center" vertical="center"/>
    </xf>
    <xf numFmtId="165" fontId="38" fillId="0" borderId="18" xfId="0" applyNumberFormat="1" applyFont="1" applyFill="1" applyBorder="1" applyAlignment="1">
      <alignment horizontal="center" vertical="center"/>
    </xf>
    <xf numFmtId="165" fontId="38" fillId="0" borderId="1" xfId="0" applyNumberFormat="1" applyFont="1" applyFill="1" applyBorder="1" applyAlignment="1">
      <alignment horizontal="center" vertical="center"/>
    </xf>
    <xf numFmtId="4" fontId="38" fillId="0" borderId="1" xfId="2" applyNumberFormat="1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3" fontId="36" fillId="0" borderId="0" xfId="0" applyNumberFormat="1" applyFont="1" applyFill="1"/>
    <xf numFmtId="164" fontId="36" fillId="0" borderId="0" xfId="0" applyNumberFormat="1" applyFont="1" applyFill="1" applyAlignment="1">
      <alignment horizontal="center"/>
    </xf>
    <xf numFmtId="165" fontId="36" fillId="0" borderId="0" xfId="0" applyNumberFormat="1" applyFont="1" applyFill="1"/>
    <xf numFmtId="0" fontId="44" fillId="0" borderId="0" xfId="0" applyFont="1"/>
    <xf numFmtId="0" fontId="38" fillId="0" borderId="1" xfId="0" applyFont="1" applyFill="1" applyBorder="1" applyAlignment="1">
      <alignment horizontal="center" vertical="center"/>
    </xf>
    <xf numFmtId="164" fontId="39" fillId="0" borderId="1" xfId="0" applyNumberFormat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/>
    </xf>
    <xf numFmtId="164" fontId="38" fillId="0" borderId="18" xfId="0" applyNumberFormat="1" applyFont="1" applyFill="1" applyBorder="1" applyAlignment="1">
      <alignment horizontal="center" vertical="center"/>
    </xf>
    <xf numFmtId="164" fontId="38" fillId="0" borderId="19" xfId="0" applyNumberFormat="1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left" vertical="center" wrapText="1"/>
    </xf>
    <xf numFmtId="0" fontId="37" fillId="0" borderId="0" xfId="0" applyFont="1" applyBorder="1" applyAlignment="1">
      <alignment horizontal="center" wrapText="1"/>
    </xf>
    <xf numFmtId="0" fontId="39" fillId="3" borderId="16" xfId="0" applyFont="1" applyFill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horizontal="left" vertical="center" wrapText="1"/>
    </xf>
    <xf numFmtId="0" fontId="0" fillId="0" borderId="0" xfId="0" applyAlignment="1"/>
  </cellXfs>
  <cellStyles count="170">
    <cellStyle name="20% - Акцент1 2" xfId="3"/>
    <cellStyle name="20% - Акцент1 3" xfId="4"/>
    <cellStyle name="20% - Акцент2 2" xfId="5"/>
    <cellStyle name="20% - Акцент2 3" xfId="6"/>
    <cellStyle name="20% - Акцент3 2" xfId="7"/>
    <cellStyle name="20% - Акцент3 3" xfId="8"/>
    <cellStyle name="20% - Акцент4 2" xfId="9"/>
    <cellStyle name="20% - Акцент4 3" xfId="10"/>
    <cellStyle name="20% - Акцент5 2" xfId="11"/>
    <cellStyle name="20% - Акцент6 2" xfId="12"/>
    <cellStyle name="40% - Акцент1 2" xfId="13"/>
    <cellStyle name="40% - Акцент1 3" xfId="14"/>
    <cellStyle name="40% - Акцент2 2" xfId="15"/>
    <cellStyle name="40% - Акцент3 2" xfId="16"/>
    <cellStyle name="40% - Акцент3 3" xfId="17"/>
    <cellStyle name="40% - Акцент4 2" xfId="18"/>
    <cellStyle name="40% - Акцент4 3" xfId="19"/>
    <cellStyle name="40% - Акцент5 2" xfId="20"/>
    <cellStyle name="40% - Акцент6 2" xfId="21"/>
    <cellStyle name="40% - Акцент6 3" xfId="22"/>
    <cellStyle name="60% - Акцент1 2" xfId="23"/>
    <cellStyle name="60% - Акцент1 3" xfId="24"/>
    <cellStyle name="60% - Акцент2 2" xfId="25"/>
    <cellStyle name="60% - Акцент2 3" xfId="26"/>
    <cellStyle name="60% - Акцент3 2" xfId="27"/>
    <cellStyle name="60% - Акцент3 3" xfId="28"/>
    <cellStyle name="60% - Акцент4 2" xfId="29"/>
    <cellStyle name="60% - Акцент4 3" xfId="30"/>
    <cellStyle name="60% - Акцент5 2" xfId="31"/>
    <cellStyle name="60% - Акцент5 3" xfId="32"/>
    <cellStyle name="60% - Акцент6 2" xfId="33"/>
    <cellStyle name="60% - Акцент6 3" xfId="34"/>
    <cellStyle name="Comma" xfId="35"/>
    <cellStyle name="Comma [0]" xfId="36"/>
    <cellStyle name="Currency" xfId="37"/>
    <cellStyle name="Currency [0]" xfId="38"/>
    <cellStyle name="Normal" xfId="39"/>
    <cellStyle name="Normal 2" xfId="40"/>
    <cellStyle name="Normal 2 2 3" xfId="41"/>
    <cellStyle name="Normal 4" xfId="2"/>
    <cellStyle name="Percent" xfId="42"/>
    <cellStyle name="Акцент1 2" xfId="43"/>
    <cellStyle name="Акцент1 3" xfId="44"/>
    <cellStyle name="Акцент2 2" xfId="45"/>
    <cellStyle name="Акцент2 3" xfId="46"/>
    <cellStyle name="Акцент3 2" xfId="47"/>
    <cellStyle name="Акцент3 3" xfId="48"/>
    <cellStyle name="Акцент4 2" xfId="49"/>
    <cellStyle name="Акцент4 3" xfId="50"/>
    <cellStyle name="Акцент5 2" xfId="51"/>
    <cellStyle name="Акцент5 3" xfId="52"/>
    <cellStyle name="Акцент6 2" xfId="53"/>
    <cellStyle name="Акцент6 3" xfId="54"/>
    <cellStyle name="Ввод  2" xfId="55"/>
    <cellStyle name="Вывод 2" xfId="56"/>
    <cellStyle name="Вывод 3" xfId="57"/>
    <cellStyle name="Вычисление 2" xfId="58"/>
    <cellStyle name="Вычисление 3" xfId="59"/>
    <cellStyle name="Данные (редактируемые)" xfId="60"/>
    <cellStyle name="Данные (только для чтения)" xfId="61"/>
    <cellStyle name="Данные для удаления" xfId="62"/>
    <cellStyle name="Денежный 2" xfId="63"/>
    <cellStyle name="Денежный 3" xfId="64"/>
    <cellStyle name="Заголовки полей" xfId="65"/>
    <cellStyle name="Заголовки полей [печать]" xfId="66"/>
    <cellStyle name="Заголовок 1 2" xfId="67"/>
    <cellStyle name="Заголовок 1 3" xfId="68"/>
    <cellStyle name="Заголовок 2 2" xfId="69"/>
    <cellStyle name="Заголовок 2 3" xfId="70"/>
    <cellStyle name="Заголовок 3 2" xfId="71"/>
    <cellStyle name="Заголовок 3 3" xfId="72"/>
    <cellStyle name="Заголовок 4 2" xfId="73"/>
    <cellStyle name="Заголовок 4 3" xfId="74"/>
    <cellStyle name="Заголовок меры" xfId="75"/>
    <cellStyle name="Заголовок показателя [печать]" xfId="76"/>
    <cellStyle name="Заголовок показателя константы" xfId="77"/>
    <cellStyle name="Заголовок результата расчета" xfId="78"/>
    <cellStyle name="Заголовок свободного показателя" xfId="79"/>
    <cellStyle name="Значение фильтра" xfId="80"/>
    <cellStyle name="Значение фильтра [печать]" xfId="81"/>
    <cellStyle name="Информация о задаче" xfId="82"/>
    <cellStyle name="Итог 2" xfId="83"/>
    <cellStyle name="Итог 3" xfId="84"/>
    <cellStyle name="Контрольная ячейка 2" xfId="85"/>
    <cellStyle name="Контрольная ячейка 3" xfId="86"/>
    <cellStyle name="Название 2" xfId="87"/>
    <cellStyle name="Название 3" xfId="88"/>
    <cellStyle name="Нейтральный 2" xfId="89"/>
    <cellStyle name="Обычный" xfId="0" builtinId="0"/>
    <cellStyle name="Обычный 10" xfId="90"/>
    <cellStyle name="Обычный 2" xfId="91"/>
    <cellStyle name="Обычный 2 2" xfId="92"/>
    <cellStyle name="Обычный 2 3" xfId="93"/>
    <cellStyle name="Обычный 3" xfId="94"/>
    <cellStyle name="Обычный 3 2" xfId="95"/>
    <cellStyle name="Обычный 4" xfId="1"/>
    <cellStyle name="Обычный 5" xfId="96"/>
    <cellStyle name="Обычный 5 10" xfId="97"/>
    <cellStyle name="Обычный 5 2" xfId="98"/>
    <cellStyle name="Обычный 5 2 2" xfId="99"/>
    <cellStyle name="Обычный 5 2 2 2" xfId="100"/>
    <cellStyle name="Обычный 5 2 3" xfId="101"/>
    <cellStyle name="Обычный 5 2 4" xfId="102"/>
    <cellStyle name="Обычный 5 2 5" xfId="103"/>
    <cellStyle name="Обычный 5 2 6" xfId="104"/>
    <cellStyle name="Обычный 5 2 7" xfId="105"/>
    <cellStyle name="Обычный 5 3" xfId="106"/>
    <cellStyle name="Обычный 5 3 2" xfId="107"/>
    <cellStyle name="Обычный 5 3 2 2" xfId="108"/>
    <cellStyle name="Обычный 5 3 3" xfId="109"/>
    <cellStyle name="Обычный 5 3 4" xfId="110"/>
    <cellStyle name="Обычный 5 3 5" xfId="111"/>
    <cellStyle name="Обычный 5 3 6" xfId="112"/>
    <cellStyle name="Обычный 5 3 7" xfId="113"/>
    <cellStyle name="Обычный 5 4" xfId="114"/>
    <cellStyle name="Обычный 5 4 2" xfId="115"/>
    <cellStyle name="Обычный 5 4 2 2" xfId="116"/>
    <cellStyle name="Обычный 5 4 3" xfId="117"/>
    <cellStyle name="Обычный 5 4 4" xfId="118"/>
    <cellStyle name="Обычный 5 4 5" xfId="119"/>
    <cellStyle name="Обычный 5 4 6" xfId="120"/>
    <cellStyle name="Обычный 5 4 7" xfId="121"/>
    <cellStyle name="Обычный 5 5" xfId="122"/>
    <cellStyle name="Обычный 5 5 2" xfId="123"/>
    <cellStyle name="Обычный 5 6" xfId="124"/>
    <cellStyle name="Обычный 5 7" xfId="125"/>
    <cellStyle name="Обычный 5 8" xfId="126"/>
    <cellStyle name="Обычный 5 9" xfId="127"/>
    <cellStyle name="Обычный 6" xfId="128"/>
    <cellStyle name="Обычный 7" xfId="129"/>
    <cellStyle name="Обычный 7 2" xfId="130"/>
    <cellStyle name="Обычный 8" xfId="131"/>
    <cellStyle name="Обычный 9" xfId="132"/>
    <cellStyle name="Отдельная ячейка" xfId="133"/>
    <cellStyle name="Отдельная ячейка - константа" xfId="134"/>
    <cellStyle name="Отдельная ячейка - константа [печать]" xfId="135"/>
    <cellStyle name="Отдельная ячейка [печать]" xfId="136"/>
    <cellStyle name="Отдельная ячейка-результат" xfId="137"/>
    <cellStyle name="Отдельная ячейка-результат [печать]" xfId="138"/>
    <cellStyle name="Плохой 2" xfId="139"/>
    <cellStyle name="Пояснение 2" xfId="140"/>
    <cellStyle name="Примечание 2" xfId="141"/>
    <cellStyle name="Примечание 3" xfId="142"/>
    <cellStyle name="Процентный 2" xfId="143"/>
    <cellStyle name="Свойства элементов измерения" xfId="144"/>
    <cellStyle name="Свойства элементов измерения [печать]" xfId="145"/>
    <cellStyle name="Связанная ячейка 2" xfId="146"/>
    <cellStyle name="Текст предупреждения 2" xfId="147"/>
    <cellStyle name="Текст предупреждения 3" xfId="148"/>
    <cellStyle name="Финансовый 2" xfId="149"/>
    <cellStyle name="Финансовый 2 2" xfId="150"/>
    <cellStyle name="Финансовый 3" xfId="151"/>
    <cellStyle name="Финансовый 3 2" xfId="152"/>
    <cellStyle name="Финансовый 3 3" xfId="153"/>
    <cellStyle name="Финансовый 3 3 2" xfId="154"/>
    <cellStyle name="Финансовый 3 3 2 2" xfId="155"/>
    <cellStyle name="Финансовый 3 3 3" xfId="156"/>
    <cellStyle name="Финансовый 3 3 4" xfId="157"/>
    <cellStyle name="Финансовый 3 3 5" xfId="158"/>
    <cellStyle name="Финансовый 3 3 6" xfId="159"/>
    <cellStyle name="Финансовый 3 4" xfId="160"/>
    <cellStyle name="Финансовый 3 4 2" xfId="161"/>
    <cellStyle name="Финансовый 3 5" xfId="162"/>
    <cellStyle name="Финансовый 3 6" xfId="163"/>
    <cellStyle name="Финансовый 3 7" xfId="164"/>
    <cellStyle name="Финансовый 4" xfId="165"/>
    <cellStyle name="Финансовый 5" xfId="166"/>
    <cellStyle name="Хороший 2" xfId="167"/>
    <cellStyle name="Элементы осей" xfId="168"/>
    <cellStyle name="Элементы осей [печать]" xfId="1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5"/>
  <sheetViews>
    <sheetView tabSelected="1" view="pageBreakPreview" topLeftCell="A25" zoomScale="85" zoomScaleNormal="100" zoomScaleSheetLayoutView="85" workbookViewId="0">
      <selection activeCell="E38" sqref="E38"/>
    </sheetView>
  </sheetViews>
  <sheetFormatPr defaultColWidth="9.140625" defaultRowHeight="18.75" x14ac:dyDescent="0.3"/>
  <cols>
    <col min="1" max="1" width="5.140625" style="34" customWidth="1"/>
    <col min="2" max="2" width="73.28515625" style="1" customWidth="1"/>
    <col min="3" max="3" width="13.42578125" style="1" customWidth="1"/>
    <col min="4" max="4" width="11.140625" style="35" customWidth="1"/>
    <col min="5" max="5" width="11.140625" style="1" customWidth="1"/>
    <col min="6" max="6" width="11.140625" style="33" customWidth="1"/>
    <col min="7" max="11" width="11.140625" style="1" customWidth="1"/>
    <col min="12" max="13" width="0" style="1" hidden="1" customWidth="1"/>
    <col min="14" max="16384" width="9.140625" style="1"/>
  </cols>
  <sheetData>
    <row r="1" spans="1:14" x14ac:dyDescent="0.3">
      <c r="G1" s="79" t="s">
        <v>34</v>
      </c>
      <c r="H1" s="79"/>
      <c r="I1" s="79"/>
      <c r="J1" s="79"/>
      <c r="K1" s="79"/>
    </row>
    <row r="2" spans="1:14" ht="76.5" customHeight="1" x14ac:dyDescent="0.3">
      <c r="A2" s="44"/>
      <c r="B2" s="44"/>
      <c r="C2" s="44"/>
      <c r="D2" s="44"/>
      <c r="E2" s="44"/>
      <c r="F2" s="57"/>
      <c r="G2" s="79" t="s">
        <v>58</v>
      </c>
      <c r="H2" s="79"/>
      <c r="I2" s="79"/>
      <c r="J2" s="79"/>
      <c r="K2" s="79"/>
    </row>
    <row r="3" spans="1:14" s="48" customFormat="1" ht="23.25" customHeight="1" x14ac:dyDescent="0.3">
      <c r="A3" s="46"/>
      <c r="B3" s="77" t="s">
        <v>35</v>
      </c>
      <c r="C3" s="77"/>
      <c r="D3" s="77"/>
      <c r="E3" s="77"/>
      <c r="F3" s="77"/>
      <c r="G3" s="77"/>
      <c r="H3" s="77"/>
      <c r="I3" s="77"/>
      <c r="J3" s="77"/>
      <c r="K3" s="77"/>
    </row>
    <row r="4" spans="1:14" s="48" customFormat="1" ht="25.5" customHeight="1" x14ac:dyDescent="0.3">
      <c r="A4" s="47"/>
      <c r="B4" s="77" t="s">
        <v>55</v>
      </c>
      <c r="C4" s="77"/>
      <c r="D4" s="77"/>
      <c r="E4" s="77"/>
      <c r="F4" s="77"/>
      <c r="G4" s="77"/>
      <c r="H4" s="77"/>
      <c r="I4" s="77"/>
      <c r="J4" s="77"/>
      <c r="K4" s="77"/>
    </row>
    <row r="5" spans="1:14" s="48" customFormat="1" ht="27" customHeight="1" x14ac:dyDescent="0.25">
      <c r="A5" s="47"/>
      <c r="B5" s="49" t="s">
        <v>36</v>
      </c>
      <c r="C5" s="80" t="s">
        <v>37</v>
      </c>
      <c r="D5" s="80"/>
      <c r="E5" s="80"/>
      <c r="F5" s="58"/>
      <c r="G5" s="47"/>
      <c r="H5" s="47"/>
      <c r="I5" s="47"/>
      <c r="J5" s="47"/>
      <c r="K5" s="47"/>
    </row>
    <row r="6" spans="1:14" ht="37.5" x14ac:dyDescent="0.3">
      <c r="A6" s="2"/>
      <c r="B6" s="3" t="s">
        <v>0</v>
      </c>
      <c r="C6" s="3" t="s">
        <v>1</v>
      </c>
      <c r="D6" s="3" t="s">
        <v>2</v>
      </c>
      <c r="E6" s="3" t="s">
        <v>3</v>
      </c>
      <c r="F6" s="59" t="s">
        <v>4</v>
      </c>
      <c r="G6" s="3" t="s">
        <v>5</v>
      </c>
      <c r="H6" s="3" t="s">
        <v>6</v>
      </c>
      <c r="I6" s="3" t="s">
        <v>7</v>
      </c>
      <c r="J6" s="3" t="s">
        <v>23</v>
      </c>
      <c r="K6" s="3" t="s">
        <v>40</v>
      </c>
    </row>
    <row r="7" spans="1:14" ht="55.5" customHeight="1" x14ac:dyDescent="0.3">
      <c r="A7" s="2">
        <v>1</v>
      </c>
      <c r="B7" s="4" t="s">
        <v>45</v>
      </c>
      <c r="C7" s="3" t="s">
        <v>22</v>
      </c>
      <c r="D7" s="5">
        <f>D8/D9</f>
        <v>22.842105263157894</v>
      </c>
      <c r="E7" s="5">
        <f t="shared" ref="E7:I7" si="0">E8/E9</f>
        <v>22.8</v>
      </c>
      <c r="F7" s="60">
        <f t="shared" si="0"/>
        <v>25.05</v>
      </c>
      <c r="G7" s="5">
        <f t="shared" si="0"/>
        <v>26.8</v>
      </c>
      <c r="H7" s="5">
        <f t="shared" si="0"/>
        <v>28.7</v>
      </c>
      <c r="I7" s="5">
        <f t="shared" si="0"/>
        <v>30.7</v>
      </c>
      <c r="J7" s="5">
        <f>G7/D7*100</f>
        <v>117.32718894009217</v>
      </c>
      <c r="K7" s="5">
        <f>I7/D7*100</f>
        <v>134.40092165898619</v>
      </c>
      <c r="N7" s="37"/>
    </row>
    <row r="8" spans="1:14" x14ac:dyDescent="0.3">
      <c r="A8" s="2">
        <v>2</v>
      </c>
      <c r="B8" s="4" t="s">
        <v>43</v>
      </c>
      <c r="C8" s="3" t="s">
        <v>22</v>
      </c>
      <c r="D8" s="7">
        <v>434</v>
      </c>
      <c r="E8" s="7">
        <v>456</v>
      </c>
      <c r="F8" s="61">
        <v>501</v>
      </c>
      <c r="G8" s="7">
        <v>536</v>
      </c>
      <c r="H8" s="7">
        <v>574</v>
      </c>
      <c r="I8" s="7">
        <v>614</v>
      </c>
      <c r="J8" s="5">
        <f>G8/D8*100</f>
        <v>123.50230414746544</v>
      </c>
      <c r="K8" s="5">
        <f>I8/D8*100</f>
        <v>141.47465437788017</v>
      </c>
    </row>
    <row r="9" spans="1:14" ht="37.5" x14ac:dyDescent="0.3">
      <c r="A9" s="2">
        <v>3</v>
      </c>
      <c r="B9" s="4" t="s">
        <v>46</v>
      </c>
      <c r="C9" s="3" t="s">
        <v>22</v>
      </c>
      <c r="D9" s="8">
        <v>19</v>
      </c>
      <c r="E9" s="8">
        <v>20</v>
      </c>
      <c r="F9" s="24">
        <v>20</v>
      </c>
      <c r="G9" s="8">
        <v>20</v>
      </c>
      <c r="H9" s="8">
        <v>20</v>
      </c>
      <c r="I9" s="8">
        <v>20</v>
      </c>
      <c r="J9" s="5">
        <f>G9/D9*100</f>
        <v>105.26315789473684</v>
      </c>
      <c r="K9" s="5">
        <f>I9/D9*100</f>
        <v>105.26315789473684</v>
      </c>
    </row>
    <row r="10" spans="1:14" x14ac:dyDescent="0.3">
      <c r="A10" s="2">
        <v>4</v>
      </c>
      <c r="B10" s="4" t="s">
        <v>44</v>
      </c>
      <c r="C10" s="10">
        <v>22486</v>
      </c>
      <c r="D10" s="10">
        <v>21965</v>
      </c>
      <c r="E10" s="10">
        <v>21602</v>
      </c>
      <c r="F10" s="62">
        <v>21170</v>
      </c>
      <c r="G10" s="10">
        <v>20747</v>
      </c>
      <c r="H10" s="10">
        <v>20332</v>
      </c>
      <c r="I10" s="10">
        <v>19925</v>
      </c>
      <c r="J10" s="5">
        <f>G10/D10*100</f>
        <v>94.454814477577969</v>
      </c>
      <c r="K10" s="5">
        <f>I10/D10*100</f>
        <v>90.712497154564076</v>
      </c>
    </row>
    <row r="11" spans="1:14" ht="57.75" customHeight="1" x14ac:dyDescent="0.3">
      <c r="A11" s="2">
        <v>5</v>
      </c>
      <c r="B11" s="4" t="s">
        <v>31</v>
      </c>
      <c r="C11" s="50"/>
      <c r="D11" s="51"/>
      <c r="E11" s="51"/>
      <c r="F11" s="63"/>
      <c r="G11" s="51"/>
      <c r="H11" s="51"/>
      <c r="I11" s="51"/>
      <c r="J11" s="52"/>
      <c r="K11" s="53"/>
    </row>
    <row r="12" spans="1:14" ht="56.25" x14ac:dyDescent="0.3">
      <c r="A12" s="2">
        <v>6</v>
      </c>
      <c r="B12" s="4" t="s">
        <v>32</v>
      </c>
      <c r="C12" s="9" t="s">
        <v>22</v>
      </c>
      <c r="D12" s="12">
        <v>47.5</v>
      </c>
      <c r="E12" s="11">
        <v>58</v>
      </c>
      <c r="F12" s="64">
        <v>68.5</v>
      </c>
      <c r="G12" s="11">
        <v>79</v>
      </c>
      <c r="H12" s="11">
        <v>89.5</v>
      </c>
      <c r="I12" s="11">
        <v>100</v>
      </c>
      <c r="J12" s="6" t="s">
        <v>22</v>
      </c>
      <c r="K12" s="6" t="s">
        <v>22</v>
      </c>
      <c r="L12" s="1" t="s">
        <v>47</v>
      </c>
    </row>
    <row r="13" spans="1:14" x14ac:dyDescent="0.3">
      <c r="A13" s="2">
        <v>7</v>
      </c>
      <c r="B13" s="4" t="s">
        <v>39</v>
      </c>
      <c r="C13" s="9" t="s">
        <v>22</v>
      </c>
      <c r="D13" s="12">
        <v>47.5</v>
      </c>
      <c r="E13" s="11">
        <v>58</v>
      </c>
      <c r="F13" s="64">
        <v>68.5</v>
      </c>
      <c r="G13" s="11">
        <v>79</v>
      </c>
      <c r="H13" s="12">
        <v>100</v>
      </c>
      <c r="I13" s="12">
        <v>100</v>
      </c>
      <c r="J13" s="6" t="s">
        <v>22</v>
      </c>
      <c r="K13" s="6" t="s">
        <v>22</v>
      </c>
      <c r="L13" s="1" t="s">
        <v>48</v>
      </c>
    </row>
    <row r="14" spans="1:14" ht="22.5" customHeight="1" x14ac:dyDescent="0.3">
      <c r="A14" s="2">
        <v>8</v>
      </c>
      <c r="B14" s="4" t="s">
        <v>41</v>
      </c>
      <c r="C14" s="13">
        <v>29011.16</v>
      </c>
      <c r="D14" s="14">
        <v>32385.74</v>
      </c>
      <c r="E14" s="14">
        <f>(28448162-4283394-3136803)/E37/12</f>
        <v>31291.614583333332</v>
      </c>
      <c r="F14" s="14">
        <v>55350</v>
      </c>
      <c r="G14" s="14">
        <v>58630</v>
      </c>
      <c r="H14" s="15">
        <v>62100</v>
      </c>
      <c r="I14" s="15">
        <v>65800</v>
      </c>
      <c r="J14" s="6">
        <f>G14/D14*100</f>
        <v>181.03646851978678</v>
      </c>
      <c r="K14" s="6">
        <f>I14/D14*100</f>
        <v>203.17584220709483</v>
      </c>
    </row>
    <row r="15" spans="1:14" x14ac:dyDescent="0.3">
      <c r="A15" s="2">
        <v>9</v>
      </c>
      <c r="B15" s="4" t="s">
        <v>8</v>
      </c>
      <c r="C15" s="9" t="s">
        <v>22</v>
      </c>
      <c r="D15" s="16">
        <f>D14/C14*100</f>
        <v>111.632006441659</v>
      </c>
      <c r="E15" s="16">
        <f t="shared" ref="E15:F15" si="1">E14/D14*100</f>
        <v>96.621582780981157</v>
      </c>
      <c r="F15" s="13">
        <f t="shared" si="1"/>
        <v>176.88444887558069</v>
      </c>
      <c r="G15" s="13">
        <f>G14/F14*100</f>
        <v>105.92592592592594</v>
      </c>
      <c r="H15" s="13">
        <f>H14/G14*100</f>
        <v>105.91847177213032</v>
      </c>
      <c r="I15" s="13">
        <f>I14/H14*100</f>
        <v>105.95813204508858</v>
      </c>
      <c r="J15" s="16" t="s">
        <v>22</v>
      </c>
      <c r="K15" s="16" t="s">
        <v>22</v>
      </c>
    </row>
    <row r="16" spans="1:14" ht="37.5" x14ac:dyDescent="0.3">
      <c r="A16" s="2">
        <v>10</v>
      </c>
      <c r="B16" s="4" t="s">
        <v>42</v>
      </c>
      <c r="C16" s="71">
        <v>15718.67</v>
      </c>
      <c r="D16" s="15">
        <v>28099.09</v>
      </c>
      <c r="E16" s="15">
        <v>30196</v>
      </c>
      <c r="F16" s="15">
        <v>37914.800000000003</v>
      </c>
      <c r="G16" s="15">
        <v>46317.7</v>
      </c>
      <c r="H16" s="43">
        <v>62100</v>
      </c>
      <c r="I16" s="15">
        <v>65800</v>
      </c>
      <c r="J16" s="19">
        <f>G16/D16*100</f>
        <v>164.83701073593485</v>
      </c>
      <c r="K16" s="19">
        <f>I16/D16*100</f>
        <v>234.17128455049613</v>
      </c>
    </row>
    <row r="17" spans="1:12" x14ac:dyDescent="0.3">
      <c r="A17" s="2">
        <v>11</v>
      </c>
      <c r="B17" s="4" t="s">
        <v>8</v>
      </c>
      <c r="C17" s="71" t="s">
        <v>22</v>
      </c>
      <c r="D17" s="64">
        <f>D16/C16*100</f>
        <v>178.76251616708029</v>
      </c>
      <c r="E17" s="13">
        <f t="shared" ref="E17:I17" si="2">E16/D16*100</f>
        <v>107.46255483718512</v>
      </c>
      <c r="F17" s="13">
        <f t="shared" si="2"/>
        <v>125.56232613591204</v>
      </c>
      <c r="G17" s="13">
        <f t="shared" si="2"/>
        <v>122.16258558663107</v>
      </c>
      <c r="H17" s="13">
        <f>H16/G16*100</f>
        <v>134.07401490143079</v>
      </c>
      <c r="I17" s="13">
        <f t="shared" si="2"/>
        <v>105.95813204508858</v>
      </c>
      <c r="J17" s="13" t="s">
        <v>22</v>
      </c>
      <c r="K17" s="13" t="s">
        <v>22</v>
      </c>
    </row>
    <row r="18" spans="1:12" ht="38.25" customHeight="1" x14ac:dyDescent="0.3">
      <c r="A18" s="2">
        <v>12</v>
      </c>
      <c r="B18" s="4" t="s">
        <v>28</v>
      </c>
      <c r="C18" s="71" t="s">
        <v>22</v>
      </c>
      <c r="D18" s="65">
        <v>0.03</v>
      </c>
      <c r="E18" s="65">
        <v>0.03</v>
      </c>
      <c r="F18" s="65">
        <v>0.2</v>
      </c>
      <c r="G18" s="65">
        <v>0.5</v>
      </c>
      <c r="H18" s="65">
        <v>0.7</v>
      </c>
      <c r="I18" s="65">
        <v>1</v>
      </c>
      <c r="J18" s="72" t="s">
        <v>22</v>
      </c>
      <c r="K18" s="72" t="s">
        <v>22</v>
      </c>
    </row>
    <row r="19" spans="1:12" x14ac:dyDescent="0.3">
      <c r="A19" s="2">
        <v>13</v>
      </c>
      <c r="B19" s="54" t="s">
        <v>9</v>
      </c>
      <c r="C19" s="55">
        <v>1.302</v>
      </c>
      <c r="D19" s="55">
        <v>1.302</v>
      </c>
      <c r="E19" s="55">
        <v>1.302</v>
      </c>
      <c r="F19" s="55">
        <v>1.302</v>
      </c>
      <c r="G19" s="55">
        <v>1.302</v>
      </c>
      <c r="H19" s="55">
        <v>1.302</v>
      </c>
      <c r="I19" s="55">
        <v>1.302</v>
      </c>
      <c r="J19" s="55" t="s">
        <v>22</v>
      </c>
      <c r="K19" s="55" t="s">
        <v>22</v>
      </c>
      <c r="L19" s="1" t="s">
        <v>47</v>
      </c>
    </row>
    <row r="20" spans="1:12" x14ac:dyDescent="0.3">
      <c r="A20" s="17">
        <v>14</v>
      </c>
      <c r="B20" s="18" t="s">
        <v>10</v>
      </c>
      <c r="C20" s="19">
        <v>4.4000000000000004</v>
      </c>
      <c r="D20" s="19">
        <f>D9*D16*D19*12/1000000</f>
        <v>8.3413834610399995</v>
      </c>
      <c r="E20" s="19">
        <v>9.6</v>
      </c>
      <c r="F20" s="19">
        <f t="shared" ref="F20:I20" si="3">F9*F16*F19*12/1000000</f>
        <v>11.847616704</v>
      </c>
      <c r="G20" s="19">
        <f t="shared" si="3"/>
        <v>14.473354896000002</v>
      </c>
      <c r="H20" s="19">
        <f t="shared" si="3"/>
        <v>19.405007999999999</v>
      </c>
      <c r="I20" s="19">
        <f t="shared" si="3"/>
        <v>20.561184000000001</v>
      </c>
      <c r="J20" s="13">
        <f>E20+F20+G20</f>
        <v>35.920971600000001</v>
      </c>
      <c r="K20" s="13">
        <f>E20+F20+G20+H20+I20</f>
        <v>75.887163599999994</v>
      </c>
    </row>
    <row r="21" spans="1:12" ht="38.25" customHeight="1" x14ac:dyDescent="0.3">
      <c r="A21" s="17">
        <v>15</v>
      </c>
      <c r="B21" s="18" t="s">
        <v>29</v>
      </c>
      <c r="C21" s="71" t="s">
        <v>22</v>
      </c>
      <c r="D21" s="38" t="s">
        <v>56</v>
      </c>
      <c r="E21" s="19">
        <f>+E20-D20</f>
        <v>1.2586165389600001</v>
      </c>
      <c r="F21" s="19">
        <f>F20-D20</f>
        <v>3.5062332429600005</v>
      </c>
      <c r="G21" s="19">
        <f>G20-D20</f>
        <v>6.1319714349600023</v>
      </c>
      <c r="H21" s="19">
        <f>H20-D20</f>
        <v>11.063624538959999</v>
      </c>
      <c r="I21" s="19">
        <f>I20-D20</f>
        <v>12.219800538960001</v>
      </c>
      <c r="J21" s="13">
        <f>E21+F21+G21</f>
        <v>10.896821216880003</v>
      </c>
      <c r="K21" s="13">
        <f>E21+F21+G21+H21+I21</f>
        <v>34.1802462948</v>
      </c>
    </row>
    <row r="22" spans="1:12" x14ac:dyDescent="0.3">
      <c r="A22" s="17">
        <v>16</v>
      </c>
      <c r="B22" s="18" t="s">
        <v>11</v>
      </c>
      <c r="C22" s="73"/>
      <c r="D22" s="63"/>
      <c r="E22" s="63"/>
      <c r="F22" s="63"/>
      <c r="G22" s="63"/>
      <c r="H22" s="63"/>
      <c r="I22" s="63"/>
      <c r="J22" s="74"/>
      <c r="K22" s="75"/>
    </row>
    <row r="23" spans="1:12" ht="36" customHeight="1" x14ac:dyDescent="0.3">
      <c r="A23" s="17">
        <v>17</v>
      </c>
      <c r="B23" s="20" t="s">
        <v>38</v>
      </c>
      <c r="C23" s="71" t="s">
        <v>22</v>
      </c>
      <c r="D23" s="66">
        <v>3.9</v>
      </c>
      <c r="E23" s="66">
        <f t="shared" ref="E23:I23" si="4">E21-E31</f>
        <v>1.2557365389600001</v>
      </c>
      <c r="F23" s="66">
        <f t="shared" si="4"/>
        <v>3.4825380095520004</v>
      </c>
      <c r="G23" s="66">
        <f t="shared" si="4"/>
        <v>6.0596046604800025</v>
      </c>
      <c r="H23" s="66">
        <f t="shared" si="4"/>
        <v>10.92778948296</v>
      </c>
      <c r="I23" s="66">
        <f t="shared" si="4"/>
        <v>12.014188698960002</v>
      </c>
      <c r="J23" s="13">
        <f>E23+F23+G23</f>
        <v>10.797879208992004</v>
      </c>
      <c r="K23" s="13">
        <f>E23+F23+G23+H23+I23</f>
        <v>33.739857390912007</v>
      </c>
      <c r="L23" s="1" t="s">
        <v>49</v>
      </c>
    </row>
    <row r="24" spans="1:12" ht="37.5" x14ac:dyDescent="0.3">
      <c r="A24" s="17">
        <v>18</v>
      </c>
      <c r="B24" s="20" t="s">
        <v>12</v>
      </c>
      <c r="C24" s="71" t="s">
        <v>22</v>
      </c>
      <c r="D24" s="66">
        <f>D25+D26+D30</f>
        <v>0</v>
      </c>
      <c r="E24" s="66">
        <f t="shared" ref="E24:I24" si="5">E25+E26+E30</f>
        <v>0.3</v>
      </c>
      <c r="F24" s="66">
        <f t="shared" si="5"/>
        <v>0.6</v>
      </c>
      <c r="G24" s="66">
        <f t="shared" si="5"/>
        <v>0.7</v>
      </c>
      <c r="H24" s="66">
        <f t="shared" si="5"/>
        <v>0.8</v>
      </c>
      <c r="I24" s="66">
        <f t="shared" si="5"/>
        <v>0.9</v>
      </c>
      <c r="J24" s="13">
        <f t="shared" ref="J24:J33" si="6">E24+F24+G24</f>
        <v>1.5999999999999999</v>
      </c>
      <c r="K24" s="13">
        <f t="shared" ref="K24:K33" si="7">E24+F24+G24+H24+I24</f>
        <v>3.3</v>
      </c>
      <c r="L24" s="1" t="s">
        <v>50</v>
      </c>
    </row>
    <row r="25" spans="1:12" x14ac:dyDescent="0.3">
      <c r="A25" s="17">
        <v>19</v>
      </c>
      <c r="B25" s="20" t="s">
        <v>13</v>
      </c>
      <c r="C25" s="71" t="s">
        <v>22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f t="shared" si="6"/>
        <v>0</v>
      </c>
      <c r="K25" s="13">
        <f t="shared" si="7"/>
        <v>0</v>
      </c>
      <c r="L25" s="1" t="s">
        <v>51</v>
      </c>
    </row>
    <row r="26" spans="1:12" ht="39.75" customHeight="1" x14ac:dyDescent="0.3">
      <c r="A26" s="17">
        <v>20</v>
      </c>
      <c r="B26" s="20" t="s">
        <v>14</v>
      </c>
      <c r="C26" s="71" t="s">
        <v>22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3">
        <f t="shared" si="6"/>
        <v>0</v>
      </c>
      <c r="K26" s="13">
        <f t="shared" si="7"/>
        <v>0</v>
      </c>
      <c r="L26" s="1" t="s">
        <v>52</v>
      </c>
    </row>
    <row r="27" spans="1:12" ht="37.5" hidden="1" x14ac:dyDescent="0.3">
      <c r="A27" s="17" t="s">
        <v>24</v>
      </c>
      <c r="B27" s="21" t="s">
        <v>15</v>
      </c>
      <c r="C27" s="71" t="s">
        <v>22</v>
      </c>
      <c r="D27" s="22">
        <v>12000</v>
      </c>
      <c r="E27" s="22">
        <v>14440</v>
      </c>
      <c r="F27" s="22">
        <v>15125</v>
      </c>
      <c r="G27" s="22">
        <v>15929</v>
      </c>
      <c r="H27" s="22">
        <v>16226</v>
      </c>
      <c r="I27" s="22">
        <v>17869</v>
      </c>
      <c r="J27" s="13">
        <f t="shared" si="6"/>
        <v>45494</v>
      </c>
      <c r="K27" s="13">
        <f t="shared" si="7"/>
        <v>79589</v>
      </c>
    </row>
    <row r="28" spans="1:12" ht="37.5" x14ac:dyDescent="0.3">
      <c r="A28" s="17" t="s">
        <v>24</v>
      </c>
      <c r="B28" s="23" t="s">
        <v>16</v>
      </c>
      <c r="C28" s="71" t="s">
        <v>22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3">
        <f t="shared" si="6"/>
        <v>0</v>
      </c>
      <c r="K28" s="13">
        <f t="shared" si="7"/>
        <v>0</v>
      </c>
      <c r="L28" s="56" t="s">
        <v>54</v>
      </c>
    </row>
    <row r="29" spans="1:12" ht="56.25" x14ac:dyDescent="0.3">
      <c r="A29" s="17" t="s">
        <v>25</v>
      </c>
      <c r="B29" s="23" t="s">
        <v>17</v>
      </c>
      <c r="C29" s="71" t="s">
        <v>22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3">
        <f t="shared" si="6"/>
        <v>0</v>
      </c>
      <c r="K29" s="13">
        <f t="shared" si="7"/>
        <v>0</v>
      </c>
    </row>
    <row r="30" spans="1:12" ht="37.5" x14ac:dyDescent="0.3">
      <c r="A30" s="17">
        <v>21</v>
      </c>
      <c r="B30" s="20" t="s">
        <v>18</v>
      </c>
      <c r="C30" s="71" t="s">
        <v>22</v>
      </c>
      <c r="D30" s="13">
        <v>0</v>
      </c>
      <c r="E30" s="13">
        <v>0.3</v>
      </c>
      <c r="F30" s="13">
        <v>0.6</v>
      </c>
      <c r="G30" s="13">
        <v>0.7</v>
      </c>
      <c r="H30" s="13">
        <v>0.8</v>
      </c>
      <c r="I30" s="13">
        <v>0.9</v>
      </c>
      <c r="J30" s="13">
        <f t="shared" si="6"/>
        <v>1.5999999999999999</v>
      </c>
      <c r="K30" s="13">
        <f t="shared" si="7"/>
        <v>3.3</v>
      </c>
    </row>
    <row r="31" spans="1:12" ht="37.5" customHeight="1" x14ac:dyDescent="0.3">
      <c r="A31" s="17">
        <v>22</v>
      </c>
      <c r="B31" s="18" t="s">
        <v>30</v>
      </c>
      <c r="C31" s="71" t="s">
        <v>22</v>
      </c>
      <c r="D31" s="14">
        <f>D20*D18/100</f>
        <v>2.5024150383119999E-3</v>
      </c>
      <c r="E31" s="14">
        <f>E20*E18/100</f>
        <v>2.8799999999999997E-3</v>
      </c>
      <c r="F31" s="14">
        <f t="shared" ref="F31:I31" si="8">F20*F18/100</f>
        <v>2.3695233408000001E-2</v>
      </c>
      <c r="G31" s="14">
        <f t="shared" si="8"/>
        <v>7.2366774480000007E-2</v>
      </c>
      <c r="H31" s="14">
        <f t="shared" si="8"/>
        <v>0.13583505599999998</v>
      </c>
      <c r="I31" s="14">
        <f t="shared" si="8"/>
        <v>0.20561184000000002</v>
      </c>
      <c r="J31" s="13">
        <f t="shared" si="6"/>
        <v>9.8942007888000005E-2</v>
      </c>
      <c r="K31" s="13">
        <f t="shared" si="7"/>
        <v>0.44038890388800001</v>
      </c>
    </row>
    <row r="32" spans="1:12" ht="54" customHeight="1" x14ac:dyDescent="0.3">
      <c r="A32" s="17">
        <v>23</v>
      </c>
      <c r="B32" s="18" t="s">
        <v>19</v>
      </c>
      <c r="C32" s="71" t="s">
        <v>22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8.5265128291212022E-14</v>
      </c>
      <c r="J32" s="13">
        <f t="shared" si="6"/>
        <v>0</v>
      </c>
      <c r="K32" s="13">
        <f t="shared" si="7"/>
        <v>8.5265128291212022E-14</v>
      </c>
    </row>
    <row r="33" spans="1:12" ht="37.5" x14ac:dyDescent="0.3">
      <c r="A33" s="17">
        <v>24</v>
      </c>
      <c r="B33" s="18" t="s">
        <v>26</v>
      </c>
      <c r="C33" s="71" t="s">
        <v>22</v>
      </c>
      <c r="D33" s="14">
        <f>D23+D31+D32</f>
        <v>3.9025024150383119</v>
      </c>
      <c r="E33" s="14">
        <f t="shared" ref="E33:I33" si="9">E23+E31+E32</f>
        <v>1.2586165389600001</v>
      </c>
      <c r="F33" s="14">
        <f t="shared" si="9"/>
        <v>3.5062332429600005</v>
      </c>
      <c r="G33" s="14">
        <f t="shared" si="9"/>
        <v>6.1319714349600023</v>
      </c>
      <c r="H33" s="14">
        <f t="shared" si="9"/>
        <v>11.063624538959999</v>
      </c>
      <c r="I33" s="14">
        <f t="shared" si="9"/>
        <v>12.219800538960087</v>
      </c>
      <c r="J33" s="13">
        <f t="shared" si="6"/>
        <v>10.896821216880003</v>
      </c>
      <c r="K33" s="13">
        <f t="shared" si="7"/>
        <v>34.180246294800085</v>
      </c>
    </row>
    <row r="34" spans="1:12" ht="56.25" x14ac:dyDescent="0.3">
      <c r="A34" s="17">
        <v>25</v>
      </c>
      <c r="B34" s="23" t="s">
        <v>27</v>
      </c>
      <c r="C34" s="9" t="s">
        <v>22</v>
      </c>
      <c r="D34" s="14">
        <f>D24/110.8*100</f>
        <v>0</v>
      </c>
      <c r="E34" s="14">
        <f>E24/E21*100</f>
        <v>23.835695044011672</v>
      </c>
      <c r="F34" s="14">
        <f t="shared" ref="F34:J34" si="10">F24/F21*100</f>
        <v>17.112381248586686</v>
      </c>
      <c r="G34" s="14">
        <f>G24/G21*100</f>
        <v>11.415578291984753</v>
      </c>
      <c r="H34" s="14">
        <f>H24/H21*100</f>
        <v>7.2309033733279735</v>
      </c>
      <c r="I34" s="14">
        <f t="shared" si="10"/>
        <v>7.3650956669100998</v>
      </c>
      <c r="J34" s="14">
        <f t="shared" si="10"/>
        <v>14.683181160405553</v>
      </c>
      <c r="K34" s="14">
        <f>K24/K21*100</f>
        <v>9.6546993006953379</v>
      </c>
    </row>
    <row r="35" spans="1:12" ht="37.5" hidden="1" x14ac:dyDescent="0.3">
      <c r="A35" s="17">
        <v>26</v>
      </c>
      <c r="B35" s="23" t="s">
        <v>20</v>
      </c>
      <c r="C35" s="9" t="s">
        <v>22</v>
      </c>
      <c r="D35" s="25"/>
      <c r="E35" s="26">
        <v>2964</v>
      </c>
      <c r="F35" s="27"/>
      <c r="G35" s="27"/>
      <c r="H35" s="27"/>
      <c r="I35" s="27"/>
      <c r="J35" s="28"/>
      <c r="K35" s="28"/>
    </row>
    <row r="36" spans="1:12" s="32" customFormat="1" ht="37.5" hidden="1" x14ac:dyDescent="0.3">
      <c r="A36" s="29">
        <v>29</v>
      </c>
      <c r="B36" s="30" t="s">
        <v>21</v>
      </c>
      <c r="C36" s="9" t="s">
        <v>22</v>
      </c>
      <c r="D36" s="31">
        <v>2001.3</v>
      </c>
      <c r="E36" s="31">
        <v>1921.6282469999999</v>
      </c>
      <c r="F36" s="31">
        <v>1845.1282264869299</v>
      </c>
      <c r="G36" s="31">
        <v>1771.6736717904853</v>
      </c>
      <c r="H36" s="31">
        <v>1701.1049999999998</v>
      </c>
      <c r="I36" s="31">
        <v>1701.1049999999998</v>
      </c>
      <c r="J36" s="24">
        <f>G36/D36*100</f>
        <v>88.526141597485903</v>
      </c>
      <c r="K36" s="24">
        <f>I36/D36*100</f>
        <v>84.999999999999986</v>
      </c>
    </row>
    <row r="37" spans="1:12" s="33" customFormat="1" ht="21" customHeight="1" x14ac:dyDescent="0.3">
      <c r="A37" s="29">
        <v>26</v>
      </c>
      <c r="B37" s="30" t="s">
        <v>57</v>
      </c>
      <c r="C37" s="9" t="s">
        <v>22</v>
      </c>
      <c r="D37" s="39">
        <v>48</v>
      </c>
      <c r="E37" s="39">
        <v>56</v>
      </c>
      <c r="F37" s="39">
        <v>79</v>
      </c>
      <c r="G37" s="39">
        <v>79</v>
      </c>
      <c r="H37" s="39">
        <v>79</v>
      </c>
      <c r="I37" s="39">
        <v>79</v>
      </c>
      <c r="J37" s="6">
        <f t="shared" ref="J37:J38" si="11">G37/D37*100</f>
        <v>164.58333333333331</v>
      </c>
      <c r="K37" s="6">
        <f t="shared" ref="K37:K38" si="12">I37/D37*100</f>
        <v>164.58333333333331</v>
      </c>
    </row>
    <row r="38" spans="1:12" s="33" customFormat="1" ht="37.5" x14ac:dyDescent="0.3">
      <c r="A38" s="29">
        <v>27</v>
      </c>
      <c r="B38" s="30" t="s">
        <v>21</v>
      </c>
      <c r="C38" s="9" t="s">
        <v>22</v>
      </c>
      <c r="D38" s="39">
        <f>D37+D9</f>
        <v>67</v>
      </c>
      <c r="E38" s="39">
        <f>E37+E9</f>
        <v>76</v>
      </c>
      <c r="F38" s="39">
        <f t="shared" ref="F38:I38" si="13">F37+F9</f>
        <v>99</v>
      </c>
      <c r="G38" s="39">
        <f t="shared" si="13"/>
        <v>99</v>
      </c>
      <c r="H38" s="39">
        <f t="shared" si="13"/>
        <v>99</v>
      </c>
      <c r="I38" s="39">
        <f t="shared" si="13"/>
        <v>99</v>
      </c>
      <c r="J38" s="6">
        <f t="shared" si="11"/>
        <v>147.76119402985074</v>
      </c>
      <c r="K38" s="6">
        <f t="shared" si="12"/>
        <v>147.76119402985074</v>
      </c>
      <c r="L38" s="33" t="s">
        <v>53</v>
      </c>
    </row>
    <row r="39" spans="1:12" s="33" customFormat="1" x14ac:dyDescent="0.3">
      <c r="A39" s="78" t="s">
        <v>33</v>
      </c>
      <c r="B39" s="78"/>
      <c r="C39" s="78"/>
      <c r="D39" s="40"/>
      <c r="E39" s="40"/>
      <c r="F39" s="40"/>
      <c r="G39" s="41"/>
      <c r="H39" s="41"/>
      <c r="I39" s="41"/>
      <c r="J39" s="42"/>
      <c r="K39" s="42"/>
    </row>
    <row r="40" spans="1:12" ht="107.25" customHeight="1" x14ac:dyDescent="0.3">
      <c r="A40" s="76" t="s">
        <v>59</v>
      </c>
      <c r="B40" s="76"/>
      <c r="C40" s="81"/>
      <c r="D40" s="81"/>
      <c r="E40" s="81"/>
      <c r="F40" s="81"/>
      <c r="G40" s="81"/>
      <c r="H40" s="81"/>
      <c r="I40" s="81"/>
      <c r="J40" s="81"/>
      <c r="K40" s="81"/>
    </row>
    <row r="41" spans="1:12" x14ac:dyDescent="0.3">
      <c r="B41" s="70"/>
      <c r="E41" s="36"/>
      <c r="F41" s="67"/>
      <c r="G41" s="36"/>
      <c r="H41" s="36"/>
      <c r="I41" s="36"/>
    </row>
    <row r="42" spans="1:12" x14ac:dyDescent="0.3">
      <c r="B42" s="70"/>
      <c r="D42" s="45"/>
      <c r="E42" s="45"/>
      <c r="F42" s="68"/>
      <c r="G42" s="45"/>
      <c r="H42" s="45"/>
      <c r="I42" s="45"/>
      <c r="J42" s="45"/>
      <c r="K42" s="45"/>
    </row>
    <row r="43" spans="1:12" x14ac:dyDescent="0.3">
      <c r="E43" s="37"/>
      <c r="F43" s="69"/>
      <c r="G43" s="37"/>
      <c r="H43" s="37"/>
      <c r="I43" s="37"/>
    </row>
    <row r="44" spans="1:12" x14ac:dyDescent="0.3">
      <c r="D44" s="45"/>
      <c r="E44" s="45"/>
      <c r="F44" s="68"/>
      <c r="G44" s="45"/>
      <c r="H44" s="45"/>
      <c r="I44" s="45"/>
    </row>
    <row r="45" spans="1:12" x14ac:dyDescent="0.3">
      <c r="E45" s="37"/>
      <c r="F45" s="69"/>
      <c r="G45" s="37"/>
      <c r="H45" s="37"/>
      <c r="I45" s="37"/>
    </row>
  </sheetData>
  <mergeCells count="7">
    <mergeCell ref="B4:K4"/>
    <mergeCell ref="A39:C39"/>
    <mergeCell ref="G1:K1"/>
    <mergeCell ref="G2:K2"/>
    <mergeCell ref="B3:K3"/>
    <mergeCell ref="C5:E5"/>
    <mergeCell ref="A40:K40"/>
  </mergeCells>
  <pageMargins left="0.78740157480314965" right="0.78740157480314965" top="0.55118110236220474" bottom="0.35433070866141736" header="0.31496062992125984" footer="0.31496062992125984"/>
  <pageSetup paperSize="9" scale="71" orientation="landscape" r:id="rId1"/>
  <headerFooter differentFirst="1">
    <oddHeader>&amp;C&amp;P</oddHeader>
  </headerFooter>
  <rowBreaks count="1" manualBreakCount="1"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4374 (25%)</vt:lpstr>
      <vt:lpstr>'4374 (25%)'!Заголовки_для_печати</vt:lpstr>
      <vt:lpstr>'4374 (25%)'!Область_печати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2014-07-01T04:53:31Z</cp:lastPrinted>
  <dcterms:created xsi:type="dcterms:W3CDTF">2014-04-14T06:11:41Z</dcterms:created>
  <dcterms:modified xsi:type="dcterms:W3CDTF">2014-07-01T04:53:34Z</dcterms:modified>
</cp:coreProperties>
</file>